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30" documentId="8_{1BDDAAA3-ADC2-4FEF-9F5B-2954E9EDB1D7}" xr6:coauthVersionLast="47" xr6:coauthVersionMax="47" xr10:uidLastSave="{ED9D683B-5351-481A-AF12-5DEFB91458F0}"/>
  <bookViews>
    <workbookView xWindow="-26850" yWindow="1950" windowWidth="20490" windowHeight="14100" xr2:uid="{6B65D7EF-6199-4052-93DD-BD7F3D764EF9}"/>
  </bookViews>
  <sheets>
    <sheet name="Student Union" sheetId="2" r:id="rId1"/>
    <sheet name="Not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D3" i="2"/>
  <c r="D4" i="2"/>
  <c r="D5" i="2"/>
  <c r="D6" i="2"/>
  <c r="D7" i="2"/>
  <c r="D8" i="2"/>
  <c r="D9" i="2"/>
  <c r="D10" i="2"/>
  <c r="D11" i="2"/>
  <c r="D12" i="2"/>
  <c r="D13" i="2"/>
  <c r="D14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E2" i="2"/>
  <c r="E3" i="2"/>
  <c r="E4" i="2"/>
  <c r="E5" i="2"/>
  <c r="E6" i="2"/>
  <c r="E7" i="2"/>
  <c r="E8" i="2"/>
  <c r="E9" i="2"/>
  <c r="E10" i="2"/>
  <c r="E11" i="2"/>
  <c r="E12" i="2"/>
  <c r="E13" i="2"/>
  <c r="E43" i="2" s="1"/>
  <c r="E14" i="2"/>
  <c r="E15" i="2"/>
  <c r="D15" i="2" s="1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H3" i="2"/>
  <c r="C43" i="2"/>
  <c r="D43" i="2" l="1"/>
  <c r="C43" i="1"/>
  <c r="D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<sst xmlns="http://schemas.openxmlformats.org/spreadsheetml/2006/main" count="219" uniqueCount="136">
  <si>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</si>
  <si>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</si>
  <si>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</si>
  <si>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</si>
  <si>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</si>
  <si>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</si>
  <si>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</si>
  <si>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</si>
  <si>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</si>
  <si>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</si>
  <si>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</si>
  <si>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</si>
  <si>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</si>
  <si>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</si>
  <si>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</si>
  <si>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</si>
  <si>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</si>
  <si>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</si>
  <si>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</si>
  <si>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</si>
  <si>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</si>
  <si>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</si>
  <si>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</si>
  <si>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</si>
  <si>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</si>
  <si>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</si>
  <si>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</si>
  <si>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</si>
  <si>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</si>
  <si>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</si>
  <si>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</si>
  <si>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</si>
  <si>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</si>
  <si>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</si>
  <si>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</si>
  <si>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</si>
  <si>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</si>
  <si>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</si>
  <si>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</si>
  <si>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</si>
  <si>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</si>
  <si>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</si>
  <si>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</si>
  <si>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</si>
  <si>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</si>
  <si>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</si>
  <si>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</si>
  <si>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</si>
  <si>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</si>
  <si>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</si>
  <si>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</si>
  <si>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</si>
  <si>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</si>
  <si>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</si>
  <si>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</si>
  <si>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</si>
  <si>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</si>
  <si>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</si>
  <si>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</si>
  <si>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</si>
  <si>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</si>
  <si>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</si>
  <si>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</si>
  <si>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</si>
  <si>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</si>
  <si>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</si>
  <si>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</si>
  <si>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</si>
  <si>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</si>
  <si>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</si>
  <si>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</si>
  <si>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</si>
  <si>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</si>
  <si>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</si>
  <si>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</si>
  <si>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</si>
  <si>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</si>
  <si>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</si>
  <si>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</si>
  <si>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</si>
  <si>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</si>
  <si>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</si>
  <si>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</si>
  <si>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</si>
  <si>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</si>
  <si>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</si>
  <si>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</si>
  <si>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Reinforced concrete retaining walls around fully finished basement with assembly, support, and MEP spaces.</t>
  </si>
  <si>
    <t>Slabs at basement, service dock, kitchen, and back-of-house with housekeeping pads and thickened areas.</t>
  </si>
  <si>
    <t>Composite concrete floor slabs over steel framing with larger bays supporting public, dining, and meeting areas.</t>
  </si>
  <si>
    <t>Long-span joists/trusses over ballroom and dining plus standard framing at offices/meeting levels.</t>
  </si>
  <si>
    <t>Multiple enclosed egress stairs and feature stair in atrium serving several floors and basement.</t>
  </si>
  <si>
    <t>Brick/precast and metal panel façades with insulation and air barrier over a large perimeter.</t>
  </si>
  <si>
    <t>High glass ratio at atrium and lounges with curtainwall/storefront and sunshades for campus visibility.</t>
  </si>
  <si>
    <t>Numerous public entries, terrace doors, and service/loading doors with heavy-duty hardware.</t>
  </si>
  <si>
    <t>Large low-slope TPO/PVC roof with high insulation, green roof/terrace zones, and robust snow/wind detailing.</t>
  </si>
  <si>
    <t>Multiple roof penetrations for kitchen exhaust, MAUs, AHUs, atrium skylights, and roof access.</t>
  </si>
  <si>
    <t>Extensive partitions for ballrooms, meeting rooms, student services, and interior storefront/vision glazing.</t>
  </si>
  <si>
    <t>High door count for meeting suites, student org spaces, back-of-house, and service rooms.</t>
  </si>
  <si>
    <t>Operable partitions, signage, toilet accessories, wall protection, and miscellaneous specialties in public areas.</t>
  </si>
  <si>
    <t>Painted GWB/CMU, feature walls, acoustic panels, and durable wainscot in high-traffic student zones.</t>
  </si>
  <si>
    <t>Terrazzo/tile in atrium and servery, resilient in corridors, and carpet/LVT in lounges and offices.</t>
  </si>
  <si>
    <t>Acoustic ceilings and clouds in dining, meeting, and office areas; higher finish at atrium and ballroom.</t>
  </si>
  <si>
    <t>Multiple passenger elevators plus freight/service elevator for kitchen, loading, and event support across all levels.</t>
  </si>
  <si>
    <t>Domestic hot/cold water piping, heaters, recirc, and booster pumps serving dense restrooms and kitchen.</t>
  </si>
  <si>
    <t>High fixture count for multi-level restrooms, food service sinks, dish room equipment connections, and bottle fillers.</t>
  </si>
  <si>
    <t>Sanitary and vent piping for restrooms, kitchen/servery, dish room, and fully programmed basement spaces.</t>
  </si>
  <si>
    <t>Gas/propane piping to boilers, kitchen appliances, and any generator or MAU units.</t>
  </si>
  <si>
    <t>Central boilers or heating plant sized for MT climate, large glazed areas, and assembly occupancies.</t>
  </si>
  <si>
    <t>Chillers/condensing units and cooling towers/RTUs providing comfort cooling for atrium, dining, and event spaces.</t>
  </si>
  <si>
    <t>Large AHUs/DOAS, MAUs, kitchen exhaust/makeup, and primary duct mains serving public and BOH areas.</t>
  </si>
  <si>
    <t>Hydronic distribution to coils, terminal units, and reheat serving multiple zones and levels.</t>
  </si>
  <si>
    <t>VAV/fan-powered boxes, fan coils/VRF terminals, cabinet heaters, and local exhaust fans in restrooms and support rooms.</t>
  </si>
  <si>
    <t>BAS/DDC with scheduling, CO₂ DCV, trend logs, and integration for kitchen, event, and atrium HVAC zones.</t>
  </si>
  <si>
    <t>Specialized exhaust for kitchens and dish rooms, ERVs/HRVs, and any humidity/pressurization systems.</t>
  </si>
  <si>
    <t>NFPA 13 sprinklers, standpipes, fire pump (if required), and any special suppression in IT or storage rooms.</t>
  </si>
  <si>
    <t>Main 480/277V service, switchgear, and distribution to large mechanical and kitchen loads.</t>
  </si>
  <si>
    <t>Feeders, panelboards, and risers for multi-level dining, event, kitchen, and student service areas.</t>
  </si>
  <si>
    <t>Receptacle power for servery/kitchen support, offices, lounges, meeting rooms, and AV/IT equipment.</t>
  </si>
  <si>
    <t>Interior/exterior LED lighting, dimming, emergency/egress lighting, and general event lighting (excluding theatrical).</t>
  </si>
  <si>
    <t>Structured cabling, Wi-Fi, AV infrastructure, digital signage, and telecom rooms for a highly connected student hub.</t>
  </si>
  <si>
    <t>Card access at entries, suites, and after-hours zones plus intrusion coverage at key openings.</t>
  </si>
  <si>
    <t>CCTV coverage at entries, atrium, servery, cash points, loading, and circulation.</t>
  </si>
  <si>
    <t>Addressable fire alarm with voice evacuation and interfaces for atrium smoke control and elevator recall.</t>
  </si>
  <si>
    <t>Typically absent; building is not a detention or justice facility.</t>
  </si>
  <si>
    <t>Built-in servery counters, millwork, back-of-house casework, fixed seating/booths, and some fixed AV/theatrical elements.</t>
  </si>
  <si>
    <t>Typically absent; student unions without natatorium components do not include pool systems.</t>
  </si>
  <si>
    <t>Spread/mat foundations for 2–4 story steel frame with long spans and fully programmed basement; sized for MT frost and assembly loads</t>
  </si>
  <si>
    <t>Uniformat</t>
  </si>
  <si>
    <t>System</t>
  </si>
  <si>
    <t>Cost per S.F.</t>
  </si>
  <si>
    <t>Cost</t>
  </si>
  <si>
    <t>Floor Area (S.F.):</t>
  </si>
  <si>
    <t>Cost Per Square Foot:</t>
  </si>
  <si>
    <t>Building Cost: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</si>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</sst>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44" fontId="0" fillId="0" borderId="0" xfId="2" applyFon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(&quot;$&quot;* #,##0.00_);_(&quot;$&quot;* \(#,##0.00\);_(&quot;$&quot;* &quot;-&quot;??_);_(@_)"/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FF6607A-3220-46B8-9C60-C25AA635A1AF}" name="Table13" displayName="Table13" ref="A1:E43" totalsRowCount="1">
  <autoFilter ref="A1:E42" xr:uid="{1839B855-778E-4941-8AFA-69D45F207F7C}"/>
  <tableColumns count="5">
    <tableColumn id="1" xr3:uid="{3E468133-9124-4AB8-BC29-35BE6187F5CA}" name="Uniformat" totalsRowLabel="Total"/>
    <tableColumn id="2" xr3:uid="{681D764C-7A63-48D4-A3A6-5D6F098B6129}" name="System"/>
    <tableColumn id="3" xr3:uid="{8821E30C-3EE9-4B8B-91FB-A614972AE92A}" name="Percent of Total" totalsRowFunction="sum" dataDxfId="5" totalsRowDxfId="4"/>
    <tableColumn id="4" xr3:uid="{4993478A-C342-46D7-B1D0-E5A747496AEF}" name="Cost per S.F." totalsRowFunction="sum" totalsRowDxfId="3" dataCellStyle="Currency" totalsRowCellStyle="Currency">
      <calculatedColumnFormula>Table13[[#This Row],[Cost]]/$H$1</calculatedColumnFormula>
    </tableColumn>
    <tableColumn id="5" xr3:uid="{C974F45B-CB4F-4B07-A94E-306033C9D344}" name="Cost" totalsRowFunction="sum" totalsRowDxfId="2" dataCellStyle="Currency" totalsRowCellStyle="Currency">
      <calculatedColumnFormula>Table13[[#This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D43" totalsRowCount="1">
  <autoFilter ref="A1:D42" xr:uid="{1839B855-778E-4941-8AFA-69D45F207F7C}"/>
  <tableColumns count="4">
    <tableColumn id="1" xr3:uid="{45CEC290-135A-418F-B4E1-8F9362DA8845}" name="UniFormat Code" totalsRowLabel="Total"/>
    <tableColumn id="2" xr3:uid="{80C3213E-7120-45FC-99D1-E27DDB1525F0}" name="System Name"/>
    <tableColumn id="3" xr3:uid="{F3FD8286-2699-444F-991A-BAEDB583DF2B}" name="Percentage of Total" totalsRowFunction="sum" dataDxfId="1" totalsRowDxfId="0"/>
    <tableColumn id="4" xr3:uid="{AAAA6BE1-231F-46ED-889C-82E776121FAB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01EB5-9E83-4306-88F6-83D6271DCD79}">
  <dimension ref="A1:H43"/>
  <sheetViews>
    <sheetView tabSelected="1" workbookViewId="0"/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3" bestFit="1" customWidth="1"/>
    <col min="5" max="5" width="15.28515625" style="3" bestFit="1" customWidth="1"/>
    <col min="7" max="7" width="19.85546875" bestFit="1" customWidth="1"/>
    <col min="8" max="8" width="15.28515625" bestFit="1" customWidth="1"/>
  </cols>
  <sheetData>
    <row r="1" spans="1:8" x14ac:dyDescent="0.25">
      <c r="A1" t="s">
        <v>128</v>
      </c>
      <c r="B1" t="s">
        <v>129</v>
      </c>
      <c r="C1" t="s">
        <v>135</v>
      </c>
      <c r="D1" s="3" t="s">
        <v>130</v>
      </c>
      <c r="E1" s="3" t="s">
        <v>131</v>
      </c>
      <c r="G1" t="s">
        <v>132</v>
      </c>
      <c r="H1" s="2">
        <v>150000</v>
      </c>
    </row>
    <row r="2" spans="1:8" x14ac:dyDescent="0.25">
      <c r="A2" t="s">
        <v>2</v>
      </c>
      <c r="B2" t="s">
        <v>3</v>
      </c>
      <c r="C2" s="1">
        <v>0.03</v>
      </c>
      <c r="D2" s="3">
        <f>Table13[[#This Row],[Cost]]/$H$1</f>
        <v>12</v>
      </c>
      <c r="E2" s="3">
        <f>Table13[[#This Row],[Percent of Total]]*$H$3</f>
        <v>1800000</v>
      </c>
      <c r="G2" t="s">
        <v>133</v>
      </c>
      <c r="H2" s="3">
        <v>400</v>
      </c>
    </row>
    <row r="3" spans="1:8" x14ac:dyDescent="0.25">
      <c r="A3" t="s">
        <v>4</v>
      </c>
      <c r="B3" t="s">
        <v>5</v>
      </c>
      <c r="C3" s="1">
        <v>2.5000000000000001E-2</v>
      </c>
      <c r="D3" s="3">
        <f>Table13[[#This Row],[Cost]]/$H$1</f>
        <v>10</v>
      </c>
      <c r="E3" s="3">
        <f>Table13[[#This Row],[Percent of Total]]*$H$3</f>
        <v>1500000</v>
      </c>
      <c r="G3" t="s">
        <v>134</v>
      </c>
      <c r="H3" s="3">
        <f>H1*H2</f>
        <v>60000000</v>
      </c>
    </row>
    <row r="4" spans="1:8" x14ac:dyDescent="0.25">
      <c r="A4" t="s">
        <v>6</v>
      </c>
      <c r="B4" t="s">
        <v>7</v>
      </c>
      <c r="C4" s="1">
        <v>2.5000000000000001E-2</v>
      </c>
      <c r="D4" s="3">
        <f>Table13[[#This Row],[Cost]]/$H$1</f>
        <v>10</v>
      </c>
      <c r="E4" s="3">
        <f>Table13[[#This Row],[Percent of Total]]*$H$3</f>
        <v>1500000</v>
      </c>
    </row>
    <row r="5" spans="1:8" x14ac:dyDescent="0.25">
      <c r="A5" t="s">
        <v>8</v>
      </c>
      <c r="B5" t="s">
        <v>9</v>
      </c>
      <c r="C5" s="1">
        <v>6.5000000000000002E-2</v>
      </c>
      <c r="D5" s="3">
        <f>Table13[[#This Row],[Cost]]/$H$1</f>
        <v>26</v>
      </c>
      <c r="E5" s="3">
        <f>Table13[[#This Row],[Percent of Total]]*$H$3</f>
        <v>3900000</v>
      </c>
    </row>
    <row r="6" spans="1:8" x14ac:dyDescent="0.25">
      <c r="A6" t="s">
        <v>10</v>
      </c>
      <c r="B6" t="s">
        <v>11</v>
      </c>
      <c r="C6" s="1">
        <v>0.04</v>
      </c>
      <c r="D6" s="3">
        <f>Table13[[#This Row],[Cost]]/$H$1</f>
        <v>16</v>
      </c>
      <c r="E6" s="3">
        <f>Table13[[#This Row],[Percent of Total]]*$H$3</f>
        <v>2400000</v>
      </c>
    </row>
    <row r="7" spans="1:8" x14ac:dyDescent="0.25">
      <c r="A7" t="s">
        <v>12</v>
      </c>
      <c r="B7" t="s">
        <v>13</v>
      </c>
      <c r="C7" s="1">
        <v>1.4999999999999999E-2</v>
      </c>
      <c r="D7" s="3">
        <f>Table13[[#This Row],[Cost]]/$H$1</f>
        <v>6</v>
      </c>
      <c r="E7" s="3">
        <f>Table13[[#This Row],[Percent of Total]]*$H$3</f>
        <v>900000</v>
      </c>
    </row>
    <row r="8" spans="1:8" x14ac:dyDescent="0.25">
      <c r="A8" t="s">
        <v>14</v>
      </c>
      <c r="B8" t="s">
        <v>15</v>
      </c>
      <c r="C8" s="1">
        <v>0.06</v>
      </c>
      <c r="D8" s="3">
        <f>Table13[[#This Row],[Cost]]/$H$1</f>
        <v>24</v>
      </c>
      <c r="E8" s="3">
        <f>Table13[[#This Row],[Percent of Total]]*$H$3</f>
        <v>3600000</v>
      </c>
    </row>
    <row r="9" spans="1:8" x14ac:dyDescent="0.25">
      <c r="A9" t="s">
        <v>16</v>
      </c>
      <c r="B9" t="s">
        <v>17</v>
      </c>
      <c r="C9" s="1">
        <v>4.4999999999999998E-2</v>
      </c>
      <c r="D9" s="3">
        <f>Table13[[#This Row],[Cost]]/$H$1</f>
        <v>18</v>
      </c>
      <c r="E9" s="3">
        <f>Table13[[#This Row],[Percent of Total]]*$H$3</f>
        <v>2700000</v>
      </c>
    </row>
    <row r="10" spans="1:8" x14ac:dyDescent="0.25">
      <c r="A10" t="s">
        <v>18</v>
      </c>
      <c r="B10" t="s">
        <v>19</v>
      </c>
      <c r="C10" s="1">
        <v>0.01</v>
      </c>
      <c r="D10" s="3">
        <f>Table13[[#This Row],[Cost]]/$H$1</f>
        <v>4</v>
      </c>
      <c r="E10" s="3">
        <f>Table13[[#This Row],[Percent of Total]]*$H$3</f>
        <v>600000</v>
      </c>
    </row>
    <row r="11" spans="1:8" x14ac:dyDescent="0.25">
      <c r="A11" t="s">
        <v>20</v>
      </c>
      <c r="B11" t="s">
        <v>21</v>
      </c>
      <c r="C11" s="1">
        <v>0.05</v>
      </c>
      <c r="D11" s="3">
        <f>Table13[[#This Row],[Cost]]/$H$1</f>
        <v>20</v>
      </c>
      <c r="E11" s="3">
        <f>Table13[[#This Row],[Percent of Total]]*$H$3</f>
        <v>3000000</v>
      </c>
    </row>
    <row r="12" spans="1:8" x14ac:dyDescent="0.25">
      <c r="A12" t="s">
        <v>22</v>
      </c>
      <c r="B12" t="s">
        <v>23</v>
      </c>
      <c r="C12" s="1">
        <v>1.4999999999999999E-2</v>
      </c>
      <c r="D12" s="3">
        <f>Table13[[#This Row],[Cost]]/$H$1</f>
        <v>6</v>
      </c>
      <c r="E12" s="3">
        <f>Table13[[#This Row],[Percent of Total]]*$H$3</f>
        <v>900000</v>
      </c>
    </row>
    <row r="13" spans="1:8" x14ac:dyDescent="0.25">
      <c r="A13" t="s">
        <v>24</v>
      </c>
      <c r="B13" t="s">
        <v>25</v>
      </c>
      <c r="C13" s="1">
        <v>5.6000000000000001E-2</v>
      </c>
      <c r="D13" s="3">
        <f>Table13[[#This Row],[Cost]]/$H$1</f>
        <v>22.4</v>
      </c>
      <c r="E13" s="3">
        <f>Table13[[#This Row],[Percent of Total]]*$H$3</f>
        <v>3360000</v>
      </c>
    </row>
    <row r="14" spans="1:8" x14ac:dyDescent="0.25">
      <c r="A14" t="s">
        <v>26</v>
      </c>
      <c r="B14" t="s">
        <v>27</v>
      </c>
      <c r="C14" s="1">
        <v>1.9E-2</v>
      </c>
      <c r="D14" s="3">
        <f>Table13[[#This Row],[Cost]]/$H$1</f>
        <v>7.6</v>
      </c>
      <c r="E14" s="3">
        <f>Table13[[#This Row],[Percent of Total]]*$H$3</f>
        <v>1140000</v>
      </c>
    </row>
    <row r="15" spans="1:8" x14ac:dyDescent="0.25">
      <c r="A15" t="s">
        <v>28</v>
      </c>
      <c r="B15" t="s">
        <v>29</v>
      </c>
      <c r="C15" s="1">
        <v>2.1999999999999999E-2</v>
      </c>
      <c r="D15" s="3">
        <f>Table13[[#This Row],[Cost]]/$H$1</f>
        <v>8.8000000000000007</v>
      </c>
      <c r="E15" s="3">
        <f>Table13[[#This Row],[Percent of Total]]*$H$3</f>
        <v>1320000</v>
      </c>
    </row>
    <row r="16" spans="1:8" x14ac:dyDescent="0.25">
      <c r="A16" t="s">
        <v>30</v>
      </c>
      <c r="B16" t="s">
        <v>31</v>
      </c>
      <c r="C16" s="1">
        <v>2.9000000000000001E-2</v>
      </c>
      <c r="D16" s="3">
        <f>Table13[[#This Row],[Cost]]/$H$1</f>
        <v>11.6</v>
      </c>
      <c r="E16" s="3">
        <f>Table13[[#This Row],[Percent of Total]]*$H$3</f>
        <v>1740000</v>
      </c>
    </row>
    <row r="17" spans="1:5" x14ac:dyDescent="0.25">
      <c r="A17" t="s">
        <v>32</v>
      </c>
      <c r="B17" t="s">
        <v>33</v>
      </c>
      <c r="C17" s="1">
        <v>3.7999999999999999E-2</v>
      </c>
      <c r="D17" s="3">
        <f>Table13[[#This Row],[Cost]]/$H$1</f>
        <v>15.2</v>
      </c>
      <c r="E17" s="3">
        <f>Table13[[#This Row],[Percent of Total]]*$H$3</f>
        <v>2280000</v>
      </c>
    </row>
    <row r="18" spans="1:5" x14ac:dyDescent="0.25">
      <c r="A18" t="s">
        <v>34</v>
      </c>
      <c r="B18" t="s">
        <v>35</v>
      </c>
      <c r="C18" s="1">
        <v>2.9000000000000001E-2</v>
      </c>
      <c r="D18" s="3">
        <f>Table13[[#This Row],[Cost]]/$H$1</f>
        <v>11.6</v>
      </c>
      <c r="E18" s="3">
        <f>Table13[[#This Row],[Percent of Total]]*$H$3</f>
        <v>1740000</v>
      </c>
    </row>
    <row r="19" spans="1:5" x14ac:dyDescent="0.25">
      <c r="A19" t="s">
        <v>36</v>
      </c>
      <c r="B19" t="s">
        <v>37</v>
      </c>
      <c r="C19" s="1">
        <v>2.5000000000000001E-2</v>
      </c>
      <c r="D19" s="3">
        <f>Table13[[#This Row],[Cost]]/$H$1</f>
        <v>10</v>
      </c>
      <c r="E19" s="3">
        <f>Table13[[#This Row],[Percent of Total]]*$H$3</f>
        <v>1500000</v>
      </c>
    </row>
    <row r="20" spans="1:5" x14ac:dyDescent="0.25">
      <c r="A20" t="s">
        <v>38</v>
      </c>
      <c r="B20" t="s">
        <v>39</v>
      </c>
      <c r="C20" s="1">
        <v>1.7999999999999999E-2</v>
      </c>
      <c r="D20" s="3">
        <f>Table13[[#This Row],[Cost]]/$H$1</f>
        <v>7.2</v>
      </c>
      <c r="E20" s="3">
        <f>Table13[[#This Row],[Percent of Total]]*$H$3</f>
        <v>1080000</v>
      </c>
    </row>
    <row r="21" spans="1:5" x14ac:dyDescent="0.25">
      <c r="A21" t="s">
        <v>40</v>
      </c>
      <c r="B21" t="s">
        <v>41</v>
      </c>
      <c r="C21" s="1">
        <v>1.7999999999999999E-2</v>
      </c>
      <c r="D21" s="3">
        <f>Table13[[#This Row],[Cost]]/$H$1</f>
        <v>7.2</v>
      </c>
      <c r="E21" s="3">
        <f>Table13[[#This Row],[Percent of Total]]*$H$3</f>
        <v>1080000</v>
      </c>
    </row>
    <row r="22" spans="1:5" x14ac:dyDescent="0.25">
      <c r="A22" t="s">
        <v>42</v>
      </c>
      <c r="B22" t="s">
        <v>43</v>
      </c>
      <c r="C22" s="1">
        <v>1.7999999999999999E-2</v>
      </c>
      <c r="D22" s="3">
        <f>Table13[[#This Row],[Cost]]/$H$1</f>
        <v>7.2</v>
      </c>
      <c r="E22" s="3">
        <f>Table13[[#This Row],[Percent of Total]]*$H$3</f>
        <v>1080000</v>
      </c>
    </row>
    <row r="23" spans="1:5" x14ac:dyDescent="0.25">
      <c r="A23" t="s">
        <v>44</v>
      </c>
      <c r="B23" t="s">
        <v>45</v>
      </c>
      <c r="C23" s="1">
        <v>6.0000000000000001E-3</v>
      </c>
      <c r="D23" s="3">
        <f>Table13[[#This Row],[Cost]]/$H$1</f>
        <v>2.4</v>
      </c>
      <c r="E23" s="3">
        <f>Table13[[#This Row],[Percent of Total]]*$H$3</f>
        <v>360000</v>
      </c>
    </row>
    <row r="24" spans="1:5" x14ac:dyDescent="0.25">
      <c r="A24" t="s">
        <v>46</v>
      </c>
      <c r="B24" t="s">
        <v>47</v>
      </c>
      <c r="C24" s="1">
        <v>2.5000000000000001E-2</v>
      </c>
      <c r="D24" s="3">
        <f>Table13[[#This Row],[Cost]]/$H$1</f>
        <v>10</v>
      </c>
      <c r="E24" s="3">
        <f>Table13[[#This Row],[Percent of Total]]*$H$3</f>
        <v>1500000</v>
      </c>
    </row>
    <row r="25" spans="1:5" x14ac:dyDescent="0.25">
      <c r="A25" t="s">
        <v>48</v>
      </c>
      <c r="B25" t="s">
        <v>49</v>
      </c>
      <c r="C25" s="1">
        <v>2.7E-2</v>
      </c>
      <c r="D25" s="3">
        <f>Table13[[#This Row],[Cost]]/$H$1</f>
        <v>10.8</v>
      </c>
      <c r="E25" s="3">
        <f>Table13[[#This Row],[Percent of Total]]*$H$3</f>
        <v>1620000</v>
      </c>
    </row>
    <row r="26" spans="1:5" x14ac:dyDescent="0.25">
      <c r="A26" t="s">
        <v>50</v>
      </c>
      <c r="B26" t="s">
        <v>51</v>
      </c>
      <c r="C26" s="1">
        <v>3.1E-2</v>
      </c>
      <c r="D26" s="3">
        <f>Table13[[#This Row],[Cost]]/$H$1</f>
        <v>12.4</v>
      </c>
      <c r="E26" s="3">
        <f>Table13[[#This Row],[Percent of Total]]*$H$3</f>
        <v>1860000</v>
      </c>
    </row>
    <row r="27" spans="1:5" x14ac:dyDescent="0.25">
      <c r="A27" t="s">
        <v>52</v>
      </c>
      <c r="B27" t="s">
        <v>53</v>
      </c>
      <c r="C27" s="1">
        <v>2.1000000000000001E-2</v>
      </c>
      <c r="D27" s="3">
        <f>Table13[[#This Row],[Cost]]/$H$1</f>
        <v>8.4</v>
      </c>
      <c r="E27" s="3">
        <f>Table13[[#This Row],[Percent of Total]]*$H$3</f>
        <v>1260000</v>
      </c>
    </row>
    <row r="28" spans="1:5" x14ac:dyDescent="0.25">
      <c r="A28" t="s">
        <v>54</v>
      </c>
      <c r="B28" t="s">
        <v>55</v>
      </c>
      <c r="C28" s="1">
        <v>2.5000000000000001E-2</v>
      </c>
      <c r="D28" s="3">
        <f>Table13[[#This Row],[Cost]]/$H$1</f>
        <v>10</v>
      </c>
      <c r="E28" s="3">
        <f>Table13[[#This Row],[Percent of Total]]*$H$3</f>
        <v>1500000</v>
      </c>
    </row>
    <row r="29" spans="1:5" x14ac:dyDescent="0.25">
      <c r="A29" t="s">
        <v>56</v>
      </c>
      <c r="B29" t="s">
        <v>57</v>
      </c>
      <c r="C29" s="1">
        <v>1.4E-2</v>
      </c>
      <c r="D29" s="3">
        <f>Table13[[#This Row],[Cost]]/$H$1</f>
        <v>5.6</v>
      </c>
      <c r="E29" s="3">
        <f>Table13[[#This Row],[Percent of Total]]*$H$3</f>
        <v>840000</v>
      </c>
    </row>
    <row r="30" spans="1:5" x14ac:dyDescent="0.25">
      <c r="A30" t="s">
        <v>58</v>
      </c>
      <c r="B30" t="s">
        <v>59</v>
      </c>
      <c r="C30" s="1">
        <v>1.4E-2</v>
      </c>
      <c r="D30" s="3">
        <f>Table13[[#This Row],[Cost]]/$H$1</f>
        <v>5.6</v>
      </c>
      <c r="E30" s="3">
        <f>Table13[[#This Row],[Percent of Total]]*$H$3</f>
        <v>840000</v>
      </c>
    </row>
    <row r="31" spans="1:5" x14ac:dyDescent="0.25">
      <c r="A31" t="s">
        <v>60</v>
      </c>
      <c r="B31" t="s">
        <v>61</v>
      </c>
      <c r="C31" s="1">
        <v>1.7999999999999999E-2</v>
      </c>
      <c r="D31" s="3">
        <f>Table13[[#This Row],[Cost]]/$H$1</f>
        <v>7.2</v>
      </c>
      <c r="E31" s="3">
        <f>Table13[[#This Row],[Percent of Total]]*$H$3</f>
        <v>1080000</v>
      </c>
    </row>
    <row r="32" spans="1:5" x14ac:dyDescent="0.25">
      <c r="A32" t="s">
        <v>62</v>
      </c>
      <c r="B32" t="s">
        <v>63</v>
      </c>
      <c r="C32" s="1">
        <v>1.4E-2</v>
      </c>
      <c r="D32" s="3">
        <f>Table13[[#This Row],[Cost]]/$H$1</f>
        <v>5.6</v>
      </c>
      <c r="E32" s="3">
        <f>Table13[[#This Row],[Percent of Total]]*$H$3</f>
        <v>840000</v>
      </c>
    </row>
    <row r="33" spans="1:5" x14ac:dyDescent="0.25">
      <c r="A33" t="s">
        <v>64</v>
      </c>
      <c r="B33" t="s">
        <v>65</v>
      </c>
      <c r="C33" s="1">
        <v>2.1000000000000001E-2</v>
      </c>
      <c r="D33" s="3">
        <f>Table13[[#This Row],[Cost]]/$H$1</f>
        <v>8.4</v>
      </c>
      <c r="E33" s="3">
        <f>Table13[[#This Row],[Percent of Total]]*$H$3</f>
        <v>1260000</v>
      </c>
    </row>
    <row r="34" spans="1:5" x14ac:dyDescent="0.25">
      <c r="A34" t="s">
        <v>66</v>
      </c>
      <c r="B34" t="s">
        <v>67</v>
      </c>
      <c r="C34" s="1">
        <v>2.1000000000000001E-2</v>
      </c>
      <c r="D34" s="3">
        <f>Table13[[#This Row],[Cost]]/$H$1</f>
        <v>8.4</v>
      </c>
      <c r="E34" s="3">
        <f>Table13[[#This Row],[Percent of Total]]*$H$3</f>
        <v>1260000</v>
      </c>
    </row>
    <row r="35" spans="1:5" x14ac:dyDescent="0.25">
      <c r="A35" t="s">
        <v>68</v>
      </c>
      <c r="B35" t="s">
        <v>69</v>
      </c>
      <c r="C35" s="1">
        <v>2.8000000000000001E-2</v>
      </c>
      <c r="D35" s="3">
        <f>Table13[[#This Row],[Cost]]/$H$1</f>
        <v>11.2</v>
      </c>
      <c r="E35" s="3">
        <f>Table13[[#This Row],[Percent of Total]]*$H$3</f>
        <v>1680000</v>
      </c>
    </row>
    <row r="36" spans="1:5" x14ac:dyDescent="0.25">
      <c r="A36" t="s">
        <v>70</v>
      </c>
      <c r="B36" t="s">
        <v>71</v>
      </c>
      <c r="C36" s="1">
        <v>2.1000000000000001E-2</v>
      </c>
      <c r="D36" s="3">
        <f>Table13[[#This Row],[Cost]]/$H$1</f>
        <v>8.4</v>
      </c>
      <c r="E36" s="3">
        <f>Table13[[#This Row],[Percent of Total]]*$H$3</f>
        <v>1260000</v>
      </c>
    </row>
    <row r="37" spans="1:5" x14ac:dyDescent="0.25">
      <c r="A37" t="s">
        <v>72</v>
      </c>
      <c r="B37" t="s">
        <v>73</v>
      </c>
      <c r="C37" s="1">
        <v>7.0000000000000001E-3</v>
      </c>
      <c r="D37" s="3">
        <f>Table13[[#This Row],[Cost]]/$H$1</f>
        <v>2.8</v>
      </c>
      <c r="E37" s="3">
        <f>Table13[[#This Row],[Percent of Total]]*$H$3</f>
        <v>420000</v>
      </c>
    </row>
    <row r="38" spans="1:5" x14ac:dyDescent="0.25">
      <c r="A38" t="s">
        <v>74</v>
      </c>
      <c r="B38" t="s">
        <v>75</v>
      </c>
      <c r="C38" s="1">
        <v>6.0000000000000001E-3</v>
      </c>
      <c r="D38" s="3">
        <f>Table13[[#This Row],[Cost]]/$H$1</f>
        <v>2.4</v>
      </c>
      <c r="E38" s="3">
        <f>Table13[[#This Row],[Percent of Total]]*$H$3</f>
        <v>360000</v>
      </c>
    </row>
    <row r="39" spans="1:5" x14ac:dyDescent="0.25">
      <c r="A39" t="s">
        <v>76</v>
      </c>
      <c r="B39" t="s">
        <v>77</v>
      </c>
      <c r="C39" s="1">
        <v>1.4E-2</v>
      </c>
      <c r="D39" s="3">
        <f>Table13[[#This Row],[Cost]]/$H$1</f>
        <v>5.6</v>
      </c>
      <c r="E39" s="3">
        <f>Table13[[#This Row],[Percent of Total]]*$H$3</f>
        <v>840000</v>
      </c>
    </row>
    <row r="40" spans="1:5" x14ac:dyDescent="0.25">
      <c r="A40" t="s">
        <v>78</v>
      </c>
      <c r="B40" t="s">
        <v>79</v>
      </c>
      <c r="C40" s="1">
        <v>0</v>
      </c>
      <c r="D40" s="3">
        <f>Table13[[#This Row],[Cost]]/$H$1</f>
        <v>0</v>
      </c>
      <c r="E40" s="3">
        <f>Table13[[#This Row],[Percent of Total]]*$H$3</f>
        <v>0</v>
      </c>
    </row>
    <row r="41" spans="1:5" x14ac:dyDescent="0.25">
      <c r="A41" t="s">
        <v>80</v>
      </c>
      <c r="B41" t="s">
        <v>81</v>
      </c>
      <c r="C41" s="1">
        <v>3.5000000000000003E-2</v>
      </c>
      <c r="D41" s="3">
        <f>Table13[[#This Row],[Cost]]/$H$1</f>
        <v>14</v>
      </c>
      <c r="E41" s="3">
        <f>Table13[[#This Row],[Percent of Total]]*$H$3</f>
        <v>2100000</v>
      </c>
    </row>
    <row r="42" spans="1:5" x14ac:dyDescent="0.25">
      <c r="A42" t="s">
        <v>82</v>
      </c>
      <c r="B42" t="s">
        <v>83</v>
      </c>
      <c r="C42" s="1">
        <v>0</v>
      </c>
      <c r="D42" s="3">
        <f>Table13[[#This Row],[Cost]]/$H$1</f>
        <v>0</v>
      </c>
      <c r="E42" s="3">
        <f>Table13[[#This Row],[Percent of Total]]*$H$3</f>
        <v>0</v>
      </c>
    </row>
    <row r="43" spans="1:5" x14ac:dyDescent="0.25">
      <c r="A43" t="s">
        <v>84</v>
      </c>
      <c r="C43" s="1">
        <f>SUBTOTAL(109,Table13[Percent of Total])</f>
        <v>1.0000000000000004</v>
      </c>
      <c r="D43" s="4">
        <f>SUBTOTAL(109,Table13[Cost per S.F.])</f>
        <v>399.99999999999989</v>
      </c>
      <c r="E43" s="4">
        <f>SUBTOTAL(109,Table13[Cost])</f>
        <v>60000000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D43"/>
  <sheetViews>
    <sheetView workbookViewId="0">
      <selection activeCell="D10" sqref="D10"/>
    </sheetView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124.570312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0.03</v>
      </c>
      <c r="D2" t="s">
        <v>127</v>
      </c>
    </row>
    <row r="3" spans="1:4" x14ac:dyDescent="0.25">
      <c r="A3" t="s">
        <v>4</v>
      </c>
      <c r="B3" t="s">
        <v>5</v>
      </c>
      <c r="C3" s="1">
        <v>2.5000000000000001E-2</v>
      </c>
      <c r="D3" t="s">
        <v>87</v>
      </c>
    </row>
    <row r="4" spans="1:4" x14ac:dyDescent="0.25">
      <c r="A4" t="s">
        <v>6</v>
      </c>
      <c r="B4" t="s">
        <v>7</v>
      </c>
      <c r="C4" s="1">
        <v>2.5000000000000001E-2</v>
      </c>
      <c r="D4" t="s">
        <v>88</v>
      </c>
    </row>
    <row r="5" spans="1:4" x14ac:dyDescent="0.25">
      <c r="A5" t="s">
        <v>8</v>
      </c>
      <c r="B5" t="s">
        <v>9</v>
      </c>
      <c r="C5" s="1">
        <v>6.5000000000000002E-2</v>
      </c>
      <c r="D5" t="s">
        <v>89</v>
      </c>
    </row>
    <row r="6" spans="1:4" x14ac:dyDescent="0.25">
      <c r="A6" t="s">
        <v>10</v>
      </c>
      <c r="B6" t="s">
        <v>11</v>
      </c>
      <c r="C6" s="1">
        <v>0.04</v>
      </c>
      <c r="D6" t="s">
        <v>90</v>
      </c>
    </row>
    <row r="7" spans="1:4" x14ac:dyDescent="0.25">
      <c r="A7" t="s">
        <v>12</v>
      </c>
      <c r="B7" t="s">
        <v>13</v>
      </c>
      <c r="C7" s="1">
        <v>1.4999999999999999E-2</v>
      </c>
      <c r="D7" t="s">
        <v>91</v>
      </c>
    </row>
    <row r="8" spans="1:4" x14ac:dyDescent="0.25">
      <c r="A8" t="s">
        <v>14</v>
      </c>
      <c r="B8" t="s">
        <v>15</v>
      </c>
      <c r="C8" s="1">
        <v>0.06</v>
      </c>
      <c r="D8" t="s">
        <v>92</v>
      </c>
    </row>
    <row r="9" spans="1:4" x14ac:dyDescent="0.25">
      <c r="A9" t="s">
        <v>16</v>
      </c>
      <c r="B9" t="s">
        <v>17</v>
      </c>
      <c r="C9" s="1">
        <v>4.4999999999999998E-2</v>
      </c>
      <c r="D9" t="s">
        <v>93</v>
      </c>
    </row>
    <row r="10" spans="1:4" x14ac:dyDescent="0.25">
      <c r="A10" t="s">
        <v>18</v>
      </c>
      <c r="B10" t="s">
        <v>19</v>
      </c>
      <c r="C10" s="1">
        <v>0.01</v>
      </c>
      <c r="D10" t="s">
        <v>94</v>
      </c>
    </row>
    <row r="11" spans="1:4" x14ac:dyDescent="0.25">
      <c r="A11" t="s">
        <v>20</v>
      </c>
      <c r="B11" t="s">
        <v>21</v>
      </c>
      <c r="C11" s="1">
        <v>0.05</v>
      </c>
      <c r="D11" t="s">
        <v>95</v>
      </c>
    </row>
    <row r="12" spans="1:4" x14ac:dyDescent="0.25">
      <c r="A12" t="s">
        <v>22</v>
      </c>
      <c r="B12" t="s">
        <v>23</v>
      </c>
      <c r="C12" s="1">
        <v>1.4999999999999999E-2</v>
      </c>
      <c r="D12" t="s">
        <v>96</v>
      </c>
    </row>
    <row r="13" spans="1:4" x14ac:dyDescent="0.25">
      <c r="A13" t="s">
        <v>24</v>
      </c>
      <c r="B13" t="s">
        <v>25</v>
      </c>
      <c r="C13" s="1">
        <v>5.6000000000000001E-2</v>
      </c>
      <c r="D13" t="s">
        <v>97</v>
      </c>
    </row>
    <row r="14" spans="1:4" x14ac:dyDescent="0.25">
      <c r="A14" t="s">
        <v>26</v>
      </c>
      <c r="B14" t="s">
        <v>27</v>
      </c>
      <c r="C14" s="1">
        <v>1.9E-2</v>
      </c>
      <c r="D14" t="s">
        <v>98</v>
      </c>
    </row>
    <row r="15" spans="1:4" x14ac:dyDescent="0.25">
      <c r="A15" t="s">
        <v>28</v>
      </c>
      <c r="B15" t="s">
        <v>29</v>
      </c>
      <c r="C15" s="1">
        <v>2.9000000000000001E-2</v>
      </c>
      <c r="D15" t="s">
        <v>99</v>
      </c>
    </row>
    <row r="16" spans="1:4" x14ac:dyDescent="0.25">
      <c r="A16" t="s">
        <v>30</v>
      </c>
      <c r="B16" t="s">
        <v>31</v>
      </c>
      <c r="C16" s="1">
        <v>2.9000000000000001E-2</v>
      </c>
      <c r="D16" t="s">
        <v>100</v>
      </c>
    </row>
    <row r="17" spans="1:4" x14ac:dyDescent="0.25">
      <c r="A17" t="s">
        <v>32</v>
      </c>
      <c r="B17" t="s">
        <v>33</v>
      </c>
      <c r="C17" s="1">
        <v>3.7999999999999999E-2</v>
      </c>
      <c r="D17" t="s">
        <v>101</v>
      </c>
    </row>
    <row r="18" spans="1:4" x14ac:dyDescent="0.25">
      <c r="A18" t="s">
        <v>34</v>
      </c>
      <c r="B18" t="s">
        <v>35</v>
      </c>
      <c r="C18" s="1">
        <v>2.9000000000000001E-2</v>
      </c>
      <c r="D18" t="s">
        <v>102</v>
      </c>
    </row>
    <row r="19" spans="1:4" x14ac:dyDescent="0.25">
      <c r="A19" t="s">
        <v>36</v>
      </c>
      <c r="B19" t="s">
        <v>37</v>
      </c>
      <c r="C19" s="1">
        <v>2.5000000000000001E-2</v>
      </c>
      <c r="D19" t="s">
        <v>103</v>
      </c>
    </row>
    <row r="20" spans="1:4" x14ac:dyDescent="0.25">
      <c r="A20" t="s">
        <v>38</v>
      </c>
      <c r="B20" t="s">
        <v>39</v>
      </c>
      <c r="C20" s="1">
        <v>1.7999999999999999E-2</v>
      </c>
      <c r="D20" t="s">
        <v>104</v>
      </c>
    </row>
    <row r="21" spans="1:4" x14ac:dyDescent="0.25">
      <c r="A21" t="s">
        <v>40</v>
      </c>
      <c r="B21" t="s">
        <v>41</v>
      </c>
      <c r="C21" s="1">
        <v>1.7999999999999999E-2</v>
      </c>
      <c r="D21" t="s">
        <v>105</v>
      </c>
    </row>
    <row r="22" spans="1:4" x14ac:dyDescent="0.25">
      <c r="A22" t="s">
        <v>42</v>
      </c>
      <c r="B22" t="s">
        <v>43</v>
      </c>
      <c r="C22" s="1">
        <v>1.7999999999999999E-2</v>
      </c>
      <c r="D22" t="s">
        <v>106</v>
      </c>
    </row>
    <row r="23" spans="1:4" x14ac:dyDescent="0.25">
      <c r="A23" t="s">
        <v>44</v>
      </c>
      <c r="B23" t="s">
        <v>45</v>
      </c>
      <c r="C23" s="1">
        <v>6.0000000000000001E-3</v>
      </c>
      <c r="D23" t="s">
        <v>107</v>
      </c>
    </row>
    <row r="24" spans="1:4" x14ac:dyDescent="0.25">
      <c r="A24" t="s">
        <v>46</v>
      </c>
      <c r="B24" t="s">
        <v>47</v>
      </c>
      <c r="C24" s="1">
        <v>2.5000000000000001E-2</v>
      </c>
      <c r="D24" t="s">
        <v>108</v>
      </c>
    </row>
    <row r="25" spans="1:4" x14ac:dyDescent="0.25">
      <c r="A25" t="s">
        <v>48</v>
      </c>
      <c r="B25" t="s">
        <v>49</v>
      </c>
      <c r="C25" s="1">
        <v>2.7E-2</v>
      </c>
      <c r="D25" t="s">
        <v>109</v>
      </c>
    </row>
    <row r="26" spans="1:4" x14ac:dyDescent="0.25">
      <c r="A26" t="s">
        <v>50</v>
      </c>
      <c r="B26" t="s">
        <v>51</v>
      </c>
      <c r="C26" s="1">
        <v>3.1E-2</v>
      </c>
      <c r="D26" t="s">
        <v>110</v>
      </c>
    </row>
    <row r="27" spans="1:4" x14ac:dyDescent="0.25">
      <c r="A27" t="s">
        <v>52</v>
      </c>
      <c r="B27" t="s">
        <v>53</v>
      </c>
      <c r="C27" s="1">
        <v>2.1000000000000001E-2</v>
      </c>
      <c r="D27" t="s">
        <v>111</v>
      </c>
    </row>
    <row r="28" spans="1:4" x14ac:dyDescent="0.25">
      <c r="A28" t="s">
        <v>54</v>
      </c>
      <c r="B28" t="s">
        <v>55</v>
      </c>
      <c r="C28" s="1">
        <v>2.5000000000000001E-2</v>
      </c>
      <c r="D28" t="s">
        <v>112</v>
      </c>
    </row>
    <row r="29" spans="1:4" x14ac:dyDescent="0.25">
      <c r="A29" t="s">
        <v>56</v>
      </c>
      <c r="B29" t="s">
        <v>57</v>
      </c>
      <c r="C29" s="1">
        <v>1.4E-2</v>
      </c>
      <c r="D29" t="s">
        <v>113</v>
      </c>
    </row>
    <row r="30" spans="1:4" x14ac:dyDescent="0.25">
      <c r="A30" t="s">
        <v>58</v>
      </c>
      <c r="B30" t="s">
        <v>59</v>
      </c>
      <c r="C30" s="1">
        <v>1.4E-2</v>
      </c>
      <c r="D30" t="s">
        <v>114</v>
      </c>
    </row>
    <row r="31" spans="1:4" x14ac:dyDescent="0.25">
      <c r="A31" t="s">
        <v>60</v>
      </c>
      <c r="B31" t="s">
        <v>61</v>
      </c>
      <c r="C31" s="1">
        <v>1.7999999999999999E-2</v>
      </c>
      <c r="D31" t="s">
        <v>115</v>
      </c>
    </row>
    <row r="32" spans="1:4" x14ac:dyDescent="0.25">
      <c r="A32" t="s">
        <v>62</v>
      </c>
      <c r="B32" t="s">
        <v>63</v>
      </c>
      <c r="C32" s="1">
        <v>1.4E-2</v>
      </c>
      <c r="D32" t="s">
        <v>116</v>
      </c>
    </row>
    <row r="33" spans="1:4" x14ac:dyDescent="0.25">
      <c r="A33" t="s">
        <v>64</v>
      </c>
      <c r="B33" t="s">
        <v>65</v>
      </c>
      <c r="C33" s="1">
        <v>2.1000000000000001E-2</v>
      </c>
      <c r="D33" t="s">
        <v>117</v>
      </c>
    </row>
    <row r="34" spans="1:4" x14ac:dyDescent="0.25">
      <c r="A34" t="s">
        <v>66</v>
      </c>
      <c r="B34" t="s">
        <v>67</v>
      </c>
      <c r="C34" s="1">
        <v>2.1000000000000001E-2</v>
      </c>
      <c r="D34" t="s">
        <v>118</v>
      </c>
    </row>
    <row r="35" spans="1:4" x14ac:dyDescent="0.25">
      <c r="A35" t="s">
        <v>68</v>
      </c>
      <c r="B35" t="s">
        <v>69</v>
      </c>
      <c r="C35" s="1">
        <v>2.8000000000000001E-2</v>
      </c>
      <c r="D35" t="s">
        <v>119</v>
      </c>
    </row>
    <row r="36" spans="1:4" x14ac:dyDescent="0.25">
      <c r="A36" t="s">
        <v>70</v>
      </c>
      <c r="B36" t="s">
        <v>71</v>
      </c>
      <c r="C36" s="1">
        <v>2.1000000000000001E-2</v>
      </c>
      <c r="D36" t="s">
        <v>120</v>
      </c>
    </row>
    <row r="37" spans="1:4" x14ac:dyDescent="0.25">
      <c r="A37" t="s">
        <v>72</v>
      </c>
      <c r="B37" t="s">
        <v>73</v>
      </c>
      <c r="C37" s="1">
        <v>7.0000000000000001E-3</v>
      </c>
      <c r="D37" t="s">
        <v>121</v>
      </c>
    </row>
    <row r="38" spans="1:4" x14ac:dyDescent="0.25">
      <c r="A38" t="s">
        <v>74</v>
      </c>
      <c r="B38" t="s">
        <v>75</v>
      </c>
      <c r="C38" s="1">
        <v>6.0000000000000001E-3</v>
      </c>
      <c r="D38" t="s">
        <v>122</v>
      </c>
    </row>
    <row r="39" spans="1:4" x14ac:dyDescent="0.25">
      <c r="A39" t="s">
        <v>76</v>
      </c>
      <c r="B39" t="s">
        <v>77</v>
      </c>
      <c r="C39" s="1">
        <v>1.4E-2</v>
      </c>
      <c r="D39" t="s">
        <v>123</v>
      </c>
    </row>
    <row r="40" spans="1:4" x14ac:dyDescent="0.25">
      <c r="A40" t="s">
        <v>78</v>
      </c>
      <c r="B40" t="s">
        <v>79</v>
      </c>
      <c r="C40" s="1">
        <v>0</v>
      </c>
      <c r="D40" t="s">
        <v>124</v>
      </c>
    </row>
    <row r="41" spans="1:4" x14ac:dyDescent="0.25">
      <c r="A41" t="s">
        <v>80</v>
      </c>
      <c r="B41" t="s">
        <v>81</v>
      </c>
      <c r="C41" s="1">
        <v>3.5000000000000003E-2</v>
      </c>
      <c r="D41" t="s">
        <v>125</v>
      </c>
    </row>
    <row r="42" spans="1:4" x14ac:dyDescent="0.25">
      <c r="A42" t="s">
        <v>82</v>
      </c>
      <c r="B42" t="s">
        <v>83</v>
      </c>
      <c r="C42" s="1">
        <v>0</v>
      </c>
      <c r="D42" t="s">
        <v>126</v>
      </c>
    </row>
    <row r="43" spans="1:4" x14ac:dyDescent="0.25">
      <c r="A43" t="s">
        <v>84</v>
      </c>
      <c r="C43" s="1">
        <f>SUBTOTAL(109,Table1[Percentage of Total])</f>
        <v>1.0070000000000003</v>
      </c>
      <c r="D43">
        <f>SUBTOTAL(103,Table1[Notes])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Student Union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2025-11-20T16:00:00Z</dcterms:modified>
</cp:coreProperties>
</file>